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<sst xmlns="http://schemas.openxmlformats.org/spreadsheetml/2006/main" count="51" uniqueCount="47">
  <si>
    <t>污水、饮用水检测清单</t>
  </si>
  <si>
    <t>序号</t>
  </si>
  <si>
    <t>检测类别</t>
  </si>
  <si>
    <t>检测点位</t>
  </si>
  <si>
    <t>检测指标</t>
  </si>
  <si>
    <t>检测频次</t>
  </si>
  <si>
    <t>废水</t>
  </si>
  <si>
    <r>
      <rPr>
        <sz val="10.5"/>
        <color theme="1"/>
        <rFont val="宋体"/>
        <charset val="134"/>
      </rPr>
      <t>污水处理站废水总排口</t>
    </r>
    <r>
      <rPr>
        <sz val="10.5"/>
        <color theme="1"/>
        <rFont val="Times New Roman"/>
        <charset val="134"/>
      </rPr>
      <t>*5</t>
    </r>
  </si>
  <si>
    <t>化学需氧量、悬浮物</t>
  </si>
  <si>
    <r>
      <rPr>
        <sz val="10.5"/>
        <color theme="1"/>
        <rFont val="宋体"/>
        <charset val="134"/>
      </rPr>
      <t>每周检测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天，每天采样</t>
    </r>
    <r>
      <rPr>
        <sz val="10.5"/>
        <color theme="1"/>
        <rFont val="Times New Roman"/>
        <charset val="134"/>
      </rPr>
      <t>3</t>
    </r>
    <r>
      <rPr>
        <sz val="10.5"/>
        <color theme="1"/>
        <rFont val="宋体"/>
        <charset val="134"/>
      </rPr>
      <t>次，间隔两小时采样</t>
    </r>
  </si>
  <si>
    <t>粪大肠菌群</t>
  </si>
  <si>
    <r>
      <rPr>
        <sz val="10.5"/>
        <color theme="1"/>
        <rFont val="宋体"/>
        <charset val="134"/>
      </rPr>
      <t>每月检测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天，每天采样</t>
    </r>
    <r>
      <rPr>
        <sz val="10.5"/>
        <color theme="1"/>
        <rFont val="Times New Roman"/>
        <charset val="134"/>
      </rPr>
      <t>3</t>
    </r>
    <r>
      <rPr>
        <sz val="10.5"/>
        <color theme="1"/>
        <rFont val="宋体"/>
        <charset val="134"/>
      </rPr>
      <t>次 ，间隔两小时采样</t>
    </r>
  </si>
  <si>
    <r>
      <t>粪大肠菌群、肠道病毒、结核杆菌、志贺氏菌、沙门氏菌、</t>
    </r>
    <r>
      <rPr>
        <sz val="10.5"/>
        <color theme="1"/>
        <rFont val="Times New Roman"/>
        <charset val="134"/>
      </rPr>
      <t>pH</t>
    </r>
    <r>
      <rPr>
        <sz val="10.5"/>
        <color theme="1"/>
        <rFont val="宋体"/>
        <charset val="134"/>
      </rPr>
      <t>、化学需氧量、五日生化需氧量、悬浮物、氨氮、动植物油、石油类、阴离子表面活性剂、色度、挥发酚、总氰化物、总汞、总镉、总铬、六价铬、总砷、总铅、总银、总余氯</t>
    </r>
  </si>
  <si>
    <r>
      <rPr>
        <sz val="10.5"/>
        <color theme="1"/>
        <rFont val="宋体"/>
        <charset val="134"/>
      </rPr>
      <t>每季度检测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天，每天采样</t>
    </r>
    <r>
      <rPr>
        <sz val="10.5"/>
        <color theme="1"/>
        <rFont val="Times New Roman"/>
        <charset val="134"/>
      </rPr>
      <t>3</t>
    </r>
    <r>
      <rPr>
        <sz val="10.5"/>
        <color theme="1"/>
        <rFont val="宋体"/>
        <charset val="134"/>
      </rPr>
      <t>次，间隔两小时采样</t>
    </r>
  </si>
  <si>
    <r>
      <rPr>
        <sz val="10.5"/>
        <color theme="1"/>
        <rFont val="宋体"/>
        <charset val="134"/>
      </rPr>
      <t>衰变池</t>
    </r>
    <r>
      <rPr>
        <sz val="10.5"/>
        <color theme="1"/>
        <rFont val="Times New Roman"/>
        <charset val="134"/>
      </rPr>
      <t>*2</t>
    </r>
  </si>
  <si>
    <t>总α、总β</t>
  </si>
  <si>
    <r>
      <rPr>
        <sz val="10.5"/>
        <color theme="1"/>
        <rFont val="宋体"/>
        <charset val="134"/>
      </rPr>
      <t>每年检测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天，</t>
    </r>
    <r>
      <rPr>
        <sz val="10.5"/>
        <color theme="1"/>
        <rFont val="宋体"/>
        <charset val="134"/>
      </rPr>
      <t>每天采样</t>
    </r>
    <r>
      <rPr>
        <sz val="10.5"/>
        <color theme="1"/>
        <rFont val="Times New Roman"/>
        <charset val="134"/>
      </rPr>
      <t>3</t>
    </r>
    <r>
      <rPr>
        <sz val="10.5"/>
        <color theme="1"/>
        <rFont val="宋体"/>
        <charset val="134"/>
      </rPr>
      <t>次，间隔两小时采样</t>
    </r>
  </si>
  <si>
    <r>
      <rPr>
        <sz val="10.5"/>
        <color theme="1"/>
        <rFont val="宋体"/>
        <charset val="134"/>
      </rPr>
      <t>压力蒸汽灭菌器冷凝水排放口</t>
    </r>
    <r>
      <rPr>
        <sz val="10.5"/>
        <color theme="1"/>
        <rFont val="Times New Roman"/>
        <charset val="134"/>
      </rPr>
      <t>*2</t>
    </r>
  </si>
  <si>
    <r>
      <rPr>
        <sz val="10.5"/>
        <color theme="1"/>
        <rFont val="Times New Roman"/>
        <charset val="134"/>
      </rPr>
      <t>pH</t>
    </r>
    <r>
      <rPr>
        <sz val="10.5"/>
        <color theme="1"/>
        <rFont val="宋体"/>
        <charset val="134"/>
      </rPr>
      <t>、肉眼可见物、磷酸盐、总铁、总镉、总铅、总锌、总锰、钾、钠、钙、镁、氯离子、电导率、总硬度</t>
    </r>
    <r>
      <rPr>
        <sz val="10.5"/>
        <color theme="1"/>
        <rFont val="宋体"/>
        <charset val="134"/>
      </rPr>
      <t>、</t>
    </r>
    <r>
      <rPr>
        <sz val="10.5"/>
        <color theme="1"/>
        <rFont val="宋体"/>
        <charset val="134"/>
      </rPr>
      <t>二氧化硅、总残渣</t>
    </r>
  </si>
  <si>
    <r>
      <rPr>
        <sz val="10.5"/>
        <color theme="1"/>
        <rFont val="宋体"/>
        <charset val="134"/>
      </rPr>
      <t>每半年检测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天，每天采样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次</t>
    </r>
  </si>
  <si>
    <r>
      <rPr>
        <sz val="10.5"/>
        <color theme="1"/>
        <rFont val="宋体"/>
        <charset val="134"/>
      </rPr>
      <t>消毒供应纯水机设备出水口</t>
    </r>
    <r>
      <rPr>
        <sz val="10.5"/>
        <color theme="1"/>
        <rFont val="Times New Roman"/>
        <charset val="134"/>
      </rPr>
      <t>*9</t>
    </r>
  </si>
  <si>
    <r>
      <rPr>
        <sz val="10.5"/>
        <color theme="1"/>
        <rFont val="Times New Roman"/>
        <charset val="134"/>
      </rPr>
      <t>pH</t>
    </r>
    <r>
      <rPr>
        <sz val="10.5"/>
        <color theme="1"/>
        <rFont val="宋体"/>
        <charset val="134"/>
      </rPr>
      <t>、肉眼可见物、磷酸盐、总铁、总镉、总铅、总锌、总锰、钾、钠、钙、镁、氯离子、电导率、总硬度、二氧化硅、总残渣</t>
    </r>
  </si>
  <si>
    <t>废水比对检测</t>
  </si>
  <si>
    <t>废水在线监测设备5套</t>
  </si>
  <si>
    <t>化学需氧量、氨氮、pH、流量</t>
  </si>
  <si>
    <r>
      <rPr>
        <sz val="10.5"/>
        <color theme="1"/>
        <rFont val="宋体"/>
        <charset val="134"/>
      </rPr>
      <t>每季度比对检测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天，频次按比对监测技术规范要求进行</t>
    </r>
  </si>
  <si>
    <t>固定污染源废气废气</t>
  </si>
  <si>
    <r>
      <rPr>
        <sz val="10.5"/>
        <color theme="1"/>
        <rFont val="宋体"/>
        <charset val="134"/>
      </rPr>
      <t>天然气锅炉排气筒</t>
    </r>
    <r>
      <rPr>
        <sz val="10.5"/>
        <color theme="1"/>
        <rFont val="Times New Roman"/>
        <charset val="134"/>
      </rPr>
      <t>*</t>
    </r>
    <r>
      <rPr>
        <sz val="10.5"/>
        <color theme="1"/>
        <rFont val="Times New Roman"/>
        <charset val="134"/>
      </rPr>
      <t>7</t>
    </r>
  </si>
  <si>
    <t>废（烟）气参数、颗粒物、二氧化硫、烟气黑度</t>
  </si>
  <si>
    <r>
      <rPr>
        <sz val="10.5"/>
        <color theme="1"/>
        <rFont val="宋体"/>
        <charset val="134"/>
      </rPr>
      <t>每</t>
    </r>
    <r>
      <rPr>
        <sz val="10.5"/>
        <color theme="1"/>
        <rFont val="宋体"/>
        <charset val="134"/>
      </rPr>
      <t>年</t>
    </r>
    <r>
      <rPr>
        <sz val="10.5"/>
        <color theme="1"/>
        <rFont val="宋体"/>
        <charset val="134"/>
      </rPr>
      <t>检测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天，每天采样</t>
    </r>
    <r>
      <rPr>
        <sz val="10.5"/>
        <color theme="1"/>
        <rFont val="Times New Roman"/>
        <charset val="134"/>
      </rPr>
      <t>3</t>
    </r>
    <r>
      <rPr>
        <sz val="10.5"/>
        <color theme="1"/>
        <rFont val="宋体"/>
        <charset val="134"/>
      </rPr>
      <t>次</t>
    </r>
  </si>
  <si>
    <r>
      <rPr>
        <sz val="10.5"/>
        <color theme="1"/>
        <rFont val="宋体"/>
        <charset val="134"/>
      </rPr>
      <t>废（烟）气参数</t>
    </r>
    <r>
      <rPr>
        <sz val="10.5"/>
        <color theme="1"/>
        <rFont val="宋体"/>
        <charset val="134"/>
      </rPr>
      <t>、</t>
    </r>
    <r>
      <rPr>
        <sz val="10.5"/>
        <color theme="1"/>
        <rFont val="宋体"/>
        <charset val="134"/>
      </rPr>
      <t>氮氧化物</t>
    </r>
  </si>
  <si>
    <r>
      <rPr>
        <sz val="10.5"/>
        <color theme="1"/>
        <rFont val="宋体"/>
        <charset val="134"/>
      </rPr>
      <t>每</t>
    </r>
    <r>
      <rPr>
        <sz val="10.5"/>
        <color theme="1"/>
        <rFont val="宋体"/>
        <charset val="134"/>
      </rPr>
      <t>月</t>
    </r>
    <r>
      <rPr>
        <sz val="10.5"/>
        <color theme="1"/>
        <rFont val="宋体"/>
        <charset val="134"/>
      </rPr>
      <t>检测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天，每天采样</t>
    </r>
    <r>
      <rPr>
        <sz val="10.5"/>
        <color theme="1"/>
        <rFont val="Times New Roman"/>
        <charset val="134"/>
      </rPr>
      <t>3</t>
    </r>
    <r>
      <rPr>
        <sz val="10.5"/>
        <color theme="1"/>
        <rFont val="宋体"/>
        <charset val="134"/>
      </rPr>
      <t>次</t>
    </r>
  </si>
  <si>
    <t>无组织废气</t>
  </si>
  <si>
    <t>2个污水处理站周界</t>
  </si>
  <si>
    <t>臭气浓度、氨、氯气、硫化氢、甲烷（污水处理站内浓度最高点）</t>
  </si>
  <si>
    <r>
      <rPr>
        <sz val="10.5"/>
        <color theme="1"/>
        <rFont val="宋体"/>
        <charset val="134"/>
      </rPr>
      <t>每季度检测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天，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天采样</t>
    </r>
    <r>
      <rPr>
        <sz val="10.5"/>
        <color theme="1"/>
        <rFont val="Times New Roman"/>
        <charset val="134"/>
      </rPr>
      <t>4</t>
    </r>
    <r>
      <rPr>
        <sz val="10.5"/>
        <color theme="1"/>
        <rFont val="宋体"/>
        <charset val="134"/>
      </rPr>
      <t>次</t>
    </r>
  </si>
  <si>
    <t>恶臭废气排气筒*3</t>
  </si>
  <si>
    <t>废（烟）气参数、臭气浓度、氨、硫化氢</t>
  </si>
  <si>
    <r>
      <rPr>
        <sz val="10.5"/>
        <color theme="1"/>
        <rFont val="宋体"/>
        <charset val="134"/>
      </rPr>
      <t>每季度检测</t>
    </r>
    <r>
      <rPr>
        <sz val="10.5"/>
        <color theme="1"/>
        <rFont val="Calibri"/>
        <charset val="134"/>
      </rPr>
      <t>1</t>
    </r>
    <r>
      <rPr>
        <sz val="10.5"/>
        <color theme="1"/>
        <rFont val="宋体"/>
        <charset val="134"/>
      </rPr>
      <t>天，</t>
    </r>
    <r>
      <rPr>
        <sz val="10.5"/>
        <color theme="1"/>
        <rFont val="Calibri"/>
        <charset val="134"/>
      </rPr>
      <t>1</t>
    </r>
    <r>
      <rPr>
        <sz val="10.5"/>
        <color theme="1"/>
        <rFont val="宋体"/>
        <charset val="134"/>
      </rPr>
      <t>天采样</t>
    </r>
    <r>
      <rPr>
        <sz val="10.5"/>
        <color theme="1"/>
        <rFont val="Calibri"/>
        <charset val="134"/>
      </rPr>
      <t>4</t>
    </r>
    <r>
      <rPr>
        <sz val="10.5"/>
        <color theme="1"/>
        <rFont val="宋体"/>
        <charset val="134"/>
      </rPr>
      <t>次</t>
    </r>
  </si>
  <si>
    <t>生活饮用水</t>
  </si>
  <si>
    <r>
      <rPr>
        <sz val="10.5"/>
        <color theme="1"/>
        <rFont val="宋体"/>
        <charset val="134"/>
      </rPr>
      <t>二次供水管</t>
    </r>
    <r>
      <rPr>
        <sz val="10.5"/>
        <color theme="1"/>
        <rFont val="Times New Roman"/>
        <charset val="134"/>
      </rPr>
      <t>*7</t>
    </r>
  </si>
  <si>
    <r>
      <rPr>
        <sz val="10.5"/>
        <color theme="1"/>
        <rFont val="宋体"/>
        <charset val="134"/>
      </rPr>
      <t>色度、浑浊度、嗅和味、肉眼可见物、</t>
    </r>
    <r>
      <rPr>
        <sz val="10.5"/>
        <color theme="1"/>
        <rFont val="Times New Roman"/>
        <charset val="134"/>
      </rPr>
      <t>pH</t>
    </r>
    <r>
      <rPr>
        <sz val="10.5"/>
        <color theme="1"/>
        <rFont val="宋体"/>
        <charset val="134"/>
      </rPr>
      <t>、铝、铁、锰、铜、锌、氯化物、硫酸盐、溶解性总固体、总硬度、耗氧量、挥发酚、阴离子合成洗涤剂、二氧化氯</t>
    </r>
  </si>
  <si>
    <t>总大肠菌群、菌落总数</t>
  </si>
  <si>
    <r>
      <rPr>
        <sz val="10.5"/>
        <color theme="1"/>
        <rFont val="宋体"/>
        <charset val="134"/>
      </rPr>
      <t>每月检测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天，每天采样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次</t>
    </r>
  </si>
  <si>
    <r>
      <rPr>
        <sz val="10.5"/>
        <color theme="1"/>
        <rFont val="宋体"/>
        <charset val="134"/>
      </rPr>
      <t>直饮机出水口</t>
    </r>
    <r>
      <rPr>
        <sz val="10.5"/>
        <color theme="1"/>
        <rFont val="Times New Roman"/>
        <charset val="134"/>
      </rPr>
      <t>*50</t>
    </r>
  </si>
  <si>
    <r>
      <rPr>
        <sz val="10.5"/>
        <color theme="1"/>
        <rFont val="宋体"/>
        <charset val="134"/>
      </rPr>
      <t>每季度检测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天，每天采样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次</t>
    </r>
  </si>
  <si>
    <t>合计：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</si>
</sst>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0.5"/>
      <color theme="1"/>
      <name val="宋体"/>
      <charset val="134"/>
    </font>
    <font>
      <sz val="14"/>
      <color theme="1"/>
      <name val="宋体"/>
      <charset val="134"/>
    </font>
    <font>
      <sz val="10.5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pane xSplit="4" topLeftCell="E1" activePane="topRight" state="frozen"/>
      <selection/>
      <selection pane="topRight" activeCell="K6" sqref="K6"/>
    </sheetView>
  </sheetViews>
  <sheetFormatPr defaultColWidth="9" defaultRowHeight="13.5" outlineLevelCol="4"/>
  <cols>
    <col min="1" max="1" width="3.75" customWidth="1"/>
    <col min="2" max="2" width="10.375" customWidth="1"/>
    <col min="3" max="3" width="16.5" style="1" customWidth="1"/>
    <col min="4" max="4" width="41.5" style="1" customWidth="1"/>
    <col min="5" max="5" width="20.5" style="1" customWidth="1"/>
  </cols>
  <sheetData>
    <row r="1" ht="43" customHeight="1" spans="1:5">
      <c r="A1" s="2" t="s">
        <v>0</v>
      </c>
      <c r="B1" s="2"/>
      <c r="C1" s="2"/>
      <c r="D1" s="2"/>
      <c r="E1" s="2"/>
    </row>
    <row r="2" ht="35" customHeight="1" spans="1: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ht="43" customHeight="1" spans="1:5">
      <c r="A3" s="5">
        <f t="shared" ref="A3:A10" si="0">ROW()-2</f>
        <v>1</v>
      </c>
      <c r="B3" s="3" t="s">
        <v>6</v>
      </c>
      <c r="C3" s="3" t="s">
        <v>7</v>
      </c>
      <c r="D3" s="3" t="s">
        <v>8</v>
      </c>
      <c r="E3" s="3" t="s">
        <v>9</v>
      </c>
    </row>
    <row r="4" ht="47" customHeight="1" spans="1:5">
      <c r="A4" s="5">
        <f t="shared" si="0"/>
        <v>2</v>
      </c>
      <c r="B4" s="3"/>
      <c r="C4" s="3"/>
      <c r="D4" s="3" t="s">
        <v>10</v>
      </c>
      <c r="E4" s="3" t="s">
        <v>11</v>
      </c>
    </row>
    <row r="5" ht="86" customHeight="1" spans="1:5">
      <c r="A5" s="5">
        <f t="shared" si="0"/>
        <v>3</v>
      </c>
      <c r="B5" s="3"/>
      <c r="C5" s="3"/>
      <c r="D5" s="3" t="s">
        <v>12</v>
      </c>
      <c r="E5" s="3" t="s">
        <v>13</v>
      </c>
    </row>
    <row r="6" ht="42" customHeight="1" spans="1:5">
      <c r="A6" s="5">
        <f t="shared" si="0"/>
        <v>4</v>
      </c>
      <c r="B6" s="3"/>
      <c r="C6" s="3" t="s">
        <v>14</v>
      </c>
      <c r="D6" s="3" t="s">
        <v>15</v>
      </c>
      <c r="E6" s="3" t="s">
        <v>16</v>
      </c>
    </row>
    <row r="7" ht="72" customHeight="1" spans="1:5">
      <c r="A7" s="5">
        <f t="shared" si="0"/>
        <v>5</v>
      </c>
      <c r="B7" s="3"/>
      <c r="C7" s="3" t="s">
        <v>17</v>
      </c>
      <c r="D7" s="5" t="s">
        <v>18</v>
      </c>
      <c r="E7" s="3" t="s">
        <v>19</v>
      </c>
    </row>
    <row r="8" ht="68" customHeight="1" spans="1:5">
      <c r="A8" s="5">
        <f t="shared" si="0"/>
        <v>6</v>
      </c>
      <c r="B8" s="3"/>
      <c r="C8" s="3" t="s">
        <v>20</v>
      </c>
      <c r="D8" s="5" t="s">
        <v>21</v>
      </c>
      <c r="E8" s="3" t="s">
        <v>19</v>
      </c>
    </row>
    <row r="9" ht="54" customHeight="1" spans="1:5">
      <c r="A9" s="5">
        <f t="shared" si="0"/>
        <v>7</v>
      </c>
      <c r="B9" s="3" t="s">
        <v>22</v>
      </c>
      <c r="C9" s="3" t="s">
        <v>23</v>
      </c>
      <c r="D9" s="3" t="s">
        <v>24</v>
      </c>
      <c r="E9" s="3" t="s">
        <v>25</v>
      </c>
    </row>
    <row r="10" ht="35" customHeight="1" spans="1:5">
      <c r="A10" s="5">
        <f t="shared" si="0"/>
        <v>8</v>
      </c>
      <c r="B10" s="3" t="s">
        <v>26</v>
      </c>
      <c r="C10" s="3" t="s">
        <v>27</v>
      </c>
      <c r="D10" s="3" t="s">
        <v>28</v>
      </c>
      <c r="E10" s="3" t="s">
        <v>29</v>
      </c>
    </row>
    <row r="11" ht="35" customHeight="1" spans="1:5">
      <c r="A11" s="5"/>
      <c r="B11" s="3"/>
      <c r="C11" s="3"/>
      <c r="D11" s="3" t="s">
        <v>30</v>
      </c>
      <c r="E11" s="3" t="s">
        <v>31</v>
      </c>
    </row>
    <row r="12" ht="49" customHeight="1" spans="1:5">
      <c r="A12" s="5">
        <f>ROW()-3</f>
        <v>9</v>
      </c>
      <c r="B12" s="3" t="s">
        <v>32</v>
      </c>
      <c r="C12" s="3" t="s">
        <v>33</v>
      </c>
      <c r="D12" s="3" t="s">
        <v>34</v>
      </c>
      <c r="E12" s="3" t="s">
        <v>35</v>
      </c>
    </row>
    <row r="13" ht="45" customHeight="1" spans="1:5">
      <c r="A13" s="5">
        <f>ROW()-3</f>
        <v>10</v>
      </c>
      <c r="B13" s="3" t="s">
        <v>26</v>
      </c>
      <c r="C13" s="3" t="s">
        <v>36</v>
      </c>
      <c r="D13" s="3" t="s">
        <v>37</v>
      </c>
      <c r="E13" s="3" t="s">
        <v>38</v>
      </c>
    </row>
    <row r="14" ht="70" customHeight="1" spans="1:5">
      <c r="A14" s="5">
        <f>ROW()-3</f>
        <v>11</v>
      </c>
      <c r="B14" s="3" t="s">
        <v>39</v>
      </c>
      <c r="C14" s="3" t="s">
        <v>40</v>
      </c>
      <c r="D14" s="3" t="s">
        <v>41</v>
      </c>
      <c r="E14" s="3" t="s">
        <v>19</v>
      </c>
    </row>
    <row r="15" ht="35" customHeight="1" spans="1:5">
      <c r="A15" s="5">
        <f>ROW()-3</f>
        <v>12</v>
      </c>
      <c r="B15" s="3"/>
      <c r="C15" s="3"/>
      <c r="D15" s="3" t="s">
        <v>42</v>
      </c>
      <c r="E15" s="3" t="s">
        <v>43</v>
      </c>
    </row>
    <row r="16" ht="41" customHeight="1" spans="1:5">
      <c r="A16" s="5">
        <f>ROW()-3</f>
        <v>13</v>
      </c>
      <c r="B16" s="3"/>
      <c r="C16" s="3" t="s">
        <v>44</v>
      </c>
      <c r="D16" s="3" t="s">
        <v>42</v>
      </c>
      <c r="E16" s="3" t="s">
        <v>45</v>
      </c>
    </row>
    <row r="17" ht="33" customHeight="1" spans="1:5">
      <c r="A17" s="6" t="s">
        <v>46</v>
      </c>
      <c r="B17" s="7"/>
      <c r="C17" s="7"/>
      <c r="D17" s="7"/>
      <c r="E17" s="8"/>
    </row>
  </sheetData>
  <mergeCells count="9">
    <mergeCell ref="A1:E1"/>
    <mergeCell ref="A17:E17"/>
    <mergeCell ref="A10:A11"/>
    <mergeCell ref="B3:B8"/>
    <mergeCell ref="B10:B11"/>
    <mergeCell ref="B14:B16"/>
    <mergeCell ref="C3:C5"/>
    <mergeCell ref="C10:C11"/>
    <mergeCell ref="C14:C1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桫椤</cp:lastModifiedBy>
  <dcterms:created xsi:type="dcterms:W3CDTF">2024-08-01T06:29:00Z</dcterms:created>
  <dcterms:modified xsi:type="dcterms:W3CDTF">2025-12-11T07:22:07Z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4A1395F34D864F2D9DAA5699F1D0F7FD_11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